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" windowWidth="15300" windowHeight="7944"/>
  </bookViews>
  <sheets>
    <sheet name="Фин.норм." sheetId="5" r:id="rId1"/>
  </sheets>
  <calcPr calcId="125725" fullPrecision="0"/>
</workbook>
</file>

<file path=xl/calcChain.xml><?xml version="1.0" encoding="utf-8"?>
<calcChain xmlns="http://schemas.openxmlformats.org/spreadsheetml/2006/main">
  <c r="L43" i="5"/>
  <c r="B45" l="1"/>
  <c r="L45" s="1"/>
  <c r="B44"/>
  <c r="L44" s="1"/>
  <c r="B43"/>
  <c r="B42"/>
  <c r="L42" s="1"/>
  <c r="B41"/>
  <c r="L41" s="1"/>
  <c r="B40"/>
  <c r="L40" s="1"/>
  <c r="B39"/>
  <c r="L39" s="1"/>
  <c r="B38"/>
  <c r="L38" s="1"/>
  <c r="B37"/>
  <c r="L37" s="1"/>
  <c r="B36"/>
  <c r="L36" s="1"/>
  <c r="B35"/>
  <c r="L35" s="1"/>
  <c r="B34"/>
  <c r="L34" s="1"/>
  <c r="B33"/>
  <c r="L33" s="1"/>
  <c r="B32"/>
  <c r="L32" s="1"/>
  <c r="B31"/>
  <c r="L31" s="1"/>
  <c r="B30"/>
  <c r="L30" s="1"/>
  <c r="B29"/>
  <c r="L29" s="1"/>
  <c r="B28"/>
  <c r="L28" s="1"/>
</calcChain>
</file>

<file path=xl/sharedStrings.xml><?xml version="1.0" encoding="utf-8"?>
<sst xmlns="http://schemas.openxmlformats.org/spreadsheetml/2006/main" count="55" uniqueCount="40">
  <si>
    <t>Наименование организации</t>
  </si>
  <si>
    <t xml:space="preserve">Финансовый норматив на 1-го прикрепленного в месяц , руб. </t>
  </si>
  <si>
    <t>СПб ГБУЗ "Городская поликлиника № 24"</t>
  </si>
  <si>
    <t>СПб ГБУЗ "Городская поликлиника № 117"</t>
  </si>
  <si>
    <t>СПб ГБУЗ "Городская поликлиника № 88"</t>
  </si>
  <si>
    <t>СПб ГБУЗ "Городская поликлиника № 71"</t>
  </si>
  <si>
    <t>СПб ГБУЗ "Городская поликлиника № 91"</t>
  </si>
  <si>
    <t>СПб ГБУЗ "Городская больница № 40"</t>
  </si>
  <si>
    <t>СПб ГБУЗ "Городская поликлиника № 48"</t>
  </si>
  <si>
    <t>СПб ГБУЗ "Городская поликлиника № 94"</t>
  </si>
  <si>
    <t>СПб ГБУЗ "Городская поликлиника № 30"</t>
  </si>
  <si>
    <t>СПб ГБУЗ "Николаевская больница"</t>
  </si>
  <si>
    <t>СПб ГБУЗ "Городская поликлиника № 114"</t>
  </si>
  <si>
    <t>СПб ГБУЗ "Городская поликлиника № 60"</t>
  </si>
  <si>
    <t>СПб ГБУЗ "Городская поликлиника № 109"</t>
  </si>
  <si>
    <t>СПб ГБУЗ "Городская поликлиника № 39"</t>
  </si>
  <si>
    <t>СПб ГБУЗ "Городская поликлиника № 3"</t>
  </si>
  <si>
    <t>СПб ГБУЗ "Городская поликлиника № 86"</t>
  </si>
  <si>
    <t>СПб ГБУЗ "Городская поликлиника № 17"</t>
  </si>
  <si>
    <t>СПб ГБУЗ "Городская поликлиника № 74"</t>
  </si>
  <si>
    <t>Среднемесячный объем финансирования, руб.</t>
  </si>
  <si>
    <t>Всего в год, руб.</t>
  </si>
  <si>
    <t>Всего в месяц, руб.</t>
  </si>
  <si>
    <t>в том числе в разрезе страховых медицинских организаций</t>
  </si>
  <si>
    <t>РОСНО-МС</t>
  </si>
  <si>
    <t>РЕСО-мед</t>
  </si>
  <si>
    <t>Капитал-полис</t>
  </si>
  <si>
    <t>ГСМК</t>
  </si>
  <si>
    <t>АСК-МЕД</t>
  </si>
  <si>
    <t>МАКС-М</t>
  </si>
  <si>
    <t>СОГАЗ-Мед</t>
  </si>
  <si>
    <t>Росгосстрах</t>
  </si>
  <si>
    <t>АВЕСТА-мед</t>
  </si>
  <si>
    <t>СПб ГБУЗ "Городская поликлиника №3"</t>
  </si>
  <si>
    <t>СПб ГБУЗ "Городская поликлиника №86"</t>
  </si>
  <si>
    <t>СПб ГБУЗ "Городская поликлиника  № 17"</t>
  </si>
  <si>
    <t xml:space="preserve">СПб ГБУЗ "Городская поликлиника № 74" </t>
  </si>
  <si>
    <t xml:space="preserve">Среднемесячный объем финансовых средств, причитающихся к перечислению ежемесячно на Центры записи граждан на прием к врачу по телефону с 01.01.2014 в разрезе страховых медицинских организаций </t>
  </si>
  <si>
    <t>Приложение № 15 к Генеральному тарифному соглашению на 2014 год</t>
  </si>
  <si>
    <t xml:space="preserve">Финансовые нормативы на медицинскую помощь (на Центры записи граждан на прием к врачу по телефону) для государственных бюджетных учреждений здравоохранения, оказывающих первичную медико-санитарную помощь прикрепленному населению, с 01.01.2014 по 31.12.2014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</si>
</sst>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/>
    <xf numFmtId="3" fontId="1" fillId="0" borderId="1" xfId="0" applyNumberFormat="1" applyFont="1" applyBorder="1"/>
    <xf numFmtId="3" fontId="2" fillId="0" borderId="1" xfId="0" applyNumberFormat="1" applyFont="1" applyBorder="1"/>
    <xf numFmtId="2" fontId="3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2" fontId="2" fillId="0" borderId="1" xfId="0" applyNumberFormat="1" applyFont="1" applyBorder="1"/>
    <xf numFmtId="0" fontId="7" fillId="0" borderId="0" xfId="0" applyFont="1"/>
    <xf numFmtId="0" fontId="2" fillId="0" borderId="1" xfId="0" applyFont="1" applyFill="1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5"/>
  <sheetViews>
    <sheetView tabSelected="1" workbookViewId="0">
      <selection activeCell="A3" sqref="A3:A5"/>
    </sheetView>
  </sheetViews>
  <sheetFormatPr defaultColWidth="43.5546875" defaultRowHeight="14.4"/>
  <cols>
    <col min="1" max="1" width="35.21875" customWidth="1"/>
    <col min="2" max="2" width="21.21875" customWidth="1"/>
    <col min="3" max="3" width="8.88671875" customWidth="1"/>
    <col min="4" max="4" width="9.6640625" customWidth="1"/>
    <col min="5" max="5" width="10.77734375" customWidth="1"/>
    <col min="6" max="6" width="8.109375" customWidth="1"/>
    <col min="7" max="7" width="10.21875" customWidth="1"/>
    <col min="8" max="8" width="10" customWidth="1"/>
    <col min="9" max="9" width="11.88671875" customWidth="1"/>
    <col min="10" max="10" width="8.5546875" customWidth="1"/>
    <col min="11" max="11" width="9.33203125" customWidth="1"/>
    <col min="12" max="12" width="11.109375" customWidth="1"/>
  </cols>
  <sheetData>
    <row r="1" spans="1:2" ht="32.4" customHeight="1">
      <c r="B1" s="8" t="s">
        <v>38</v>
      </c>
    </row>
    <row r="2" spans="1:2" ht="51" customHeight="1">
      <c r="A2" s="12" t="s">
        <v>39</v>
      </c>
      <c r="B2" s="12"/>
    </row>
    <row r="3" spans="1:2" ht="14.4" customHeight="1">
      <c r="A3" s="13" t="s">
        <v>0</v>
      </c>
      <c r="B3" s="13" t="s">
        <v>1</v>
      </c>
    </row>
    <row r="4" spans="1:2">
      <c r="A4" s="13"/>
      <c r="B4" s="13"/>
    </row>
    <row r="5" spans="1:2" ht="9" customHeight="1">
      <c r="A5" s="13"/>
      <c r="B5" s="13"/>
    </row>
    <row r="6" spans="1:2">
      <c r="A6" s="1" t="s">
        <v>2</v>
      </c>
      <c r="B6" s="5">
        <v>2.5299999999999998</v>
      </c>
    </row>
    <row r="7" spans="1:2">
      <c r="A7" s="2" t="s">
        <v>16</v>
      </c>
      <c r="B7" s="5">
        <v>1.47</v>
      </c>
    </row>
    <row r="8" spans="1:2">
      <c r="A8" s="2" t="s">
        <v>3</v>
      </c>
      <c r="B8" s="5">
        <v>4.87</v>
      </c>
    </row>
    <row r="9" spans="1:2">
      <c r="A9" s="2" t="s">
        <v>17</v>
      </c>
      <c r="B9" s="5">
        <v>3.22</v>
      </c>
    </row>
    <row r="10" spans="1:2">
      <c r="A10" s="2" t="s">
        <v>4</v>
      </c>
      <c r="B10" s="5">
        <v>1.28</v>
      </c>
    </row>
    <row r="11" spans="1:2">
      <c r="A11" s="2" t="s">
        <v>5</v>
      </c>
      <c r="B11" s="5">
        <v>2.91</v>
      </c>
    </row>
    <row r="12" spans="1:2">
      <c r="A12" s="2" t="s">
        <v>18</v>
      </c>
      <c r="B12" s="5">
        <v>1.79</v>
      </c>
    </row>
    <row r="13" spans="1:2">
      <c r="A13" s="2" t="s">
        <v>6</v>
      </c>
      <c r="B13" s="5">
        <v>2.23</v>
      </c>
    </row>
    <row r="14" spans="1:2">
      <c r="A14" s="2" t="s">
        <v>19</v>
      </c>
      <c r="B14" s="5">
        <v>1.54</v>
      </c>
    </row>
    <row r="15" spans="1:2">
      <c r="A15" s="2" t="s">
        <v>7</v>
      </c>
      <c r="B15" s="5">
        <v>1.1200000000000001</v>
      </c>
    </row>
    <row r="16" spans="1:2">
      <c r="A16" s="2" t="s">
        <v>8</v>
      </c>
      <c r="B16" s="5">
        <v>2.42</v>
      </c>
    </row>
    <row r="17" spans="1:12">
      <c r="A17" s="2" t="s">
        <v>9</v>
      </c>
      <c r="B17" s="5">
        <v>5.45</v>
      </c>
    </row>
    <row r="18" spans="1:12">
      <c r="A18" s="2" t="s">
        <v>10</v>
      </c>
      <c r="B18" s="5">
        <v>4.6399999999999997</v>
      </c>
    </row>
    <row r="19" spans="1:12">
      <c r="A19" s="2" t="s">
        <v>11</v>
      </c>
      <c r="B19" s="5">
        <v>4.0599999999999996</v>
      </c>
    </row>
    <row r="20" spans="1:12">
      <c r="A20" s="2" t="s">
        <v>12</v>
      </c>
      <c r="B20" s="5">
        <v>0.94</v>
      </c>
    </row>
    <row r="21" spans="1:12" s="10" customFormat="1">
      <c r="A21" s="2" t="s">
        <v>13</v>
      </c>
      <c r="B21" s="9">
        <v>1.08</v>
      </c>
    </row>
    <row r="22" spans="1:12">
      <c r="A22" s="2" t="s">
        <v>14</v>
      </c>
      <c r="B22" s="5">
        <v>1.63</v>
      </c>
    </row>
    <row r="23" spans="1:12">
      <c r="A23" s="2" t="s">
        <v>15</v>
      </c>
      <c r="B23" s="5">
        <v>4.24</v>
      </c>
    </row>
    <row r="24" spans="1:12" ht="23.4" customHeight="1">
      <c r="A24" s="14" t="s">
        <v>37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0.199999999999999" customHeight="1">
      <c r="A25" s="15" t="s">
        <v>0</v>
      </c>
      <c r="B25" s="15" t="s">
        <v>20</v>
      </c>
      <c r="C25" s="15"/>
      <c r="D25" s="15"/>
      <c r="E25" s="15"/>
      <c r="F25" s="15"/>
      <c r="G25" s="15"/>
      <c r="H25" s="15"/>
      <c r="I25" s="15"/>
      <c r="J25" s="15"/>
      <c r="K25" s="15"/>
      <c r="L25" s="16" t="s">
        <v>21</v>
      </c>
    </row>
    <row r="26" spans="1:12" ht="11.4" customHeight="1">
      <c r="A26" s="15"/>
      <c r="B26" s="15" t="s">
        <v>22</v>
      </c>
      <c r="C26" s="16" t="s">
        <v>23</v>
      </c>
      <c r="D26" s="16"/>
      <c r="E26" s="16"/>
      <c r="F26" s="16"/>
      <c r="G26" s="16"/>
      <c r="H26" s="16"/>
      <c r="I26" s="16"/>
      <c r="J26" s="16"/>
      <c r="K26" s="16"/>
      <c r="L26" s="16"/>
    </row>
    <row r="27" spans="1:12" ht="15.6" customHeight="1">
      <c r="A27" s="15"/>
      <c r="B27" s="15"/>
      <c r="C27" s="6" t="s">
        <v>24</v>
      </c>
      <c r="D27" s="6" t="s">
        <v>25</v>
      </c>
      <c r="E27" s="6" t="s">
        <v>26</v>
      </c>
      <c r="F27" s="6" t="s">
        <v>27</v>
      </c>
      <c r="G27" s="6" t="s">
        <v>28</v>
      </c>
      <c r="H27" s="6" t="s">
        <v>29</v>
      </c>
      <c r="I27" s="6" t="s">
        <v>30</v>
      </c>
      <c r="J27" s="6" t="s">
        <v>31</v>
      </c>
      <c r="K27" s="6" t="s">
        <v>32</v>
      </c>
      <c r="L27" s="16"/>
    </row>
    <row r="28" spans="1:12">
      <c r="A28" s="7" t="s">
        <v>2</v>
      </c>
      <c r="B28" s="3">
        <f>SUM(C28:K28)</f>
        <v>127586</v>
      </c>
      <c r="C28" s="3">
        <v>12557</v>
      </c>
      <c r="D28" s="3">
        <v>7481</v>
      </c>
      <c r="E28" s="3">
        <v>9678</v>
      </c>
      <c r="F28" s="3">
        <v>74931</v>
      </c>
      <c r="G28" s="3">
        <v>6986</v>
      </c>
      <c r="H28" s="3">
        <v>2186</v>
      </c>
      <c r="I28" s="3">
        <v>2249</v>
      </c>
      <c r="J28" s="3">
        <v>11412</v>
      </c>
      <c r="K28" s="3">
        <v>106</v>
      </c>
      <c r="L28" s="3">
        <f>B28*12</f>
        <v>1531032</v>
      </c>
    </row>
    <row r="29" spans="1:12">
      <c r="A29" s="7" t="s">
        <v>33</v>
      </c>
      <c r="B29" s="3">
        <f t="shared" ref="B29:B45" si="0">SUM(C29:K29)</f>
        <v>143534</v>
      </c>
      <c r="C29" s="3">
        <v>90445</v>
      </c>
      <c r="D29" s="3">
        <v>8258</v>
      </c>
      <c r="E29" s="3">
        <v>8056</v>
      </c>
      <c r="F29" s="3">
        <v>8642</v>
      </c>
      <c r="G29" s="3">
        <v>10349</v>
      </c>
      <c r="H29" s="3">
        <v>1665</v>
      </c>
      <c r="I29" s="3">
        <v>3793</v>
      </c>
      <c r="J29" s="3">
        <v>12201</v>
      </c>
      <c r="K29" s="3">
        <v>125</v>
      </c>
      <c r="L29" s="3">
        <f t="shared" ref="L29:L45" si="1">B29*12</f>
        <v>1722408</v>
      </c>
    </row>
    <row r="30" spans="1:12" ht="15" customHeight="1">
      <c r="A30" s="7" t="s">
        <v>3</v>
      </c>
      <c r="B30" s="3">
        <f t="shared" si="0"/>
        <v>223276</v>
      </c>
      <c r="C30" s="3">
        <v>25241</v>
      </c>
      <c r="D30" s="3">
        <v>21222</v>
      </c>
      <c r="E30" s="3">
        <v>12426</v>
      </c>
      <c r="F30" s="3">
        <v>13603</v>
      </c>
      <c r="G30" s="3">
        <v>124614</v>
      </c>
      <c r="H30" s="3">
        <v>3693</v>
      </c>
      <c r="I30" s="3">
        <v>3586</v>
      </c>
      <c r="J30" s="3">
        <v>18765</v>
      </c>
      <c r="K30" s="3">
        <v>126</v>
      </c>
      <c r="L30" s="3">
        <f t="shared" si="1"/>
        <v>2679312</v>
      </c>
    </row>
    <row r="31" spans="1:12">
      <c r="A31" s="7" t="s">
        <v>34</v>
      </c>
      <c r="B31" s="3">
        <f t="shared" si="0"/>
        <v>366812</v>
      </c>
      <c r="C31" s="3">
        <v>42314</v>
      </c>
      <c r="D31" s="3">
        <v>23544</v>
      </c>
      <c r="E31" s="3">
        <v>16943</v>
      </c>
      <c r="F31" s="3">
        <v>19652</v>
      </c>
      <c r="G31" s="3">
        <v>30145</v>
      </c>
      <c r="H31" s="3">
        <v>5504</v>
      </c>
      <c r="I31" s="3">
        <v>6607</v>
      </c>
      <c r="J31" s="3">
        <v>221611</v>
      </c>
      <c r="K31" s="3">
        <v>492</v>
      </c>
      <c r="L31" s="3">
        <f t="shared" si="1"/>
        <v>4401744</v>
      </c>
    </row>
    <row r="32" spans="1:12">
      <c r="A32" s="7" t="s">
        <v>4</v>
      </c>
      <c r="B32" s="3">
        <f t="shared" si="0"/>
        <v>175431</v>
      </c>
      <c r="C32" s="3">
        <v>18118</v>
      </c>
      <c r="D32" s="3">
        <v>9427</v>
      </c>
      <c r="E32" s="3">
        <v>10144</v>
      </c>
      <c r="F32" s="3">
        <v>107704</v>
      </c>
      <c r="G32" s="3">
        <v>11180</v>
      </c>
      <c r="H32" s="3">
        <v>2505</v>
      </c>
      <c r="I32" s="3">
        <v>2938</v>
      </c>
      <c r="J32" s="3">
        <v>13299</v>
      </c>
      <c r="K32" s="3">
        <v>116</v>
      </c>
      <c r="L32" s="3">
        <f t="shared" si="1"/>
        <v>2105172</v>
      </c>
    </row>
    <row r="33" spans="1:12">
      <c r="A33" s="7" t="s">
        <v>5</v>
      </c>
      <c r="B33" s="3">
        <f t="shared" si="0"/>
        <v>191381</v>
      </c>
      <c r="C33" s="3">
        <v>10850</v>
      </c>
      <c r="D33" s="3">
        <v>10498</v>
      </c>
      <c r="E33" s="3">
        <v>6327</v>
      </c>
      <c r="F33" s="3">
        <v>7453</v>
      </c>
      <c r="G33" s="3">
        <v>6548</v>
      </c>
      <c r="H33" s="3">
        <v>133357</v>
      </c>
      <c r="I33" s="3">
        <v>8309</v>
      </c>
      <c r="J33" s="3">
        <v>7899</v>
      </c>
      <c r="K33" s="3">
        <v>140</v>
      </c>
      <c r="L33" s="3">
        <f t="shared" si="1"/>
        <v>2296572</v>
      </c>
    </row>
    <row r="34" spans="1:12" ht="13.2" customHeight="1">
      <c r="A34" s="7" t="s">
        <v>35</v>
      </c>
      <c r="B34" s="3">
        <f t="shared" si="0"/>
        <v>223277</v>
      </c>
      <c r="C34" s="3">
        <v>25824</v>
      </c>
      <c r="D34" s="3">
        <v>17794</v>
      </c>
      <c r="E34" s="3">
        <v>12717</v>
      </c>
      <c r="F34" s="3">
        <v>16612</v>
      </c>
      <c r="G34" s="3">
        <v>13595</v>
      </c>
      <c r="H34" s="3">
        <v>111765</v>
      </c>
      <c r="I34" s="3">
        <v>5685</v>
      </c>
      <c r="J34" s="3">
        <v>19097</v>
      </c>
      <c r="K34" s="3">
        <v>188</v>
      </c>
      <c r="L34" s="3">
        <f t="shared" si="1"/>
        <v>2679324</v>
      </c>
    </row>
    <row r="35" spans="1:12">
      <c r="A35" s="7" t="s">
        <v>6</v>
      </c>
      <c r="B35" s="3">
        <f t="shared" si="0"/>
        <v>303018</v>
      </c>
      <c r="C35" s="3">
        <v>194896</v>
      </c>
      <c r="D35" s="3">
        <v>14568</v>
      </c>
      <c r="E35" s="3">
        <v>14922</v>
      </c>
      <c r="F35" s="3">
        <v>35778</v>
      </c>
      <c r="G35" s="3">
        <v>15364</v>
      </c>
      <c r="H35" s="3">
        <v>4371</v>
      </c>
      <c r="I35" s="3">
        <v>4480</v>
      </c>
      <c r="J35" s="3">
        <v>18403</v>
      </c>
      <c r="K35" s="3">
        <v>236</v>
      </c>
      <c r="L35" s="3">
        <f t="shared" si="1"/>
        <v>3636216</v>
      </c>
    </row>
    <row r="36" spans="1:12">
      <c r="A36" s="7" t="s">
        <v>36</v>
      </c>
      <c r="B36" s="3">
        <f t="shared" si="0"/>
        <v>63792</v>
      </c>
      <c r="C36" s="3">
        <v>5150</v>
      </c>
      <c r="D36" s="3">
        <v>2378</v>
      </c>
      <c r="E36" s="3">
        <v>2159</v>
      </c>
      <c r="F36" s="3">
        <v>6048</v>
      </c>
      <c r="G36" s="3">
        <v>2613</v>
      </c>
      <c r="H36" s="3">
        <v>41109</v>
      </c>
      <c r="I36" s="3">
        <v>633</v>
      </c>
      <c r="J36" s="3">
        <v>3622</v>
      </c>
      <c r="K36" s="3">
        <v>80</v>
      </c>
      <c r="L36" s="3">
        <f t="shared" si="1"/>
        <v>765504</v>
      </c>
    </row>
    <row r="37" spans="1:12">
      <c r="A37" s="7" t="s">
        <v>7</v>
      </c>
      <c r="B37" s="3">
        <f t="shared" si="0"/>
        <v>63793</v>
      </c>
      <c r="C37" s="3">
        <v>6105</v>
      </c>
      <c r="D37" s="3">
        <v>2949</v>
      </c>
      <c r="E37" s="3">
        <v>2179</v>
      </c>
      <c r="F37" s="3">
        <v>2940</v>
      </c>
      <c r="G37" s="3">
        <v>2320</v>
      </c>
      <c r="H37" s="3">
        <v>823</v>
      </c>
      <c r="I37" s="3">
        <v>1036</v>
      </c>
      <c r="J37" s="3">
        <v>45404</v>
      </c>
      <c r="K37" s="3">
        <v>37</v>
      </c>
      <c r="L37" s="3">
        <f t="shared" si="1"/>
        <v>765516</v>
      </c>
    </row>
    <row r="38" spans="1:12">
      <c r="A38" s="7" t="s">
        <v>8</v>
      </c>
      <c r="B38" s="3">
        <f t="shared" si="0"/>
        <v>191379</v>
      </c>
      <c r="C38" s="3">
        <v>97712</v>
      </c>
      <c r="D38" s="3">
        <v>15663</v>
      </c>
      <c r="E38" s="3">
        <v>12863</v>
      </c>
      <c r="F38" s="3">
        <v>19019</v>
      </c>
      <c r="G38" s="3">
        <v>21189</v>
      </c>
      <c r="H38" s="3">
        <v>2894</v>
      </c>
      <c r="I38" s="3">
        <v>5526</v>
      </c>
      <c r="J38" s="3">
        <v>16337</v>
      </c>
      <c r="K38" s="3">
        <v>176</v>
      </c>
      <c r="L38" s="3">
        <f t="shared" si="1"/>
        <v>2296548</v>
      </c>
    </row>
    <row r="39" spans="1:12">
      <c r="A39" s="7" t="s">
        <v>9</v>
      </c>
      <c r="B39" s="3">
        <f t="shared" si="0"/>
        <v>255173</v>
      </c>
      <c r="C39" s="3">
        <v>26754</v>
      </c>
      <c r="D39" s="3">
        <v>17518</v>
      </c>
      <c r="E39" s="3">
        <v>14145</v>
      </c>
      <c r="F39" s="3">
        <v>19174</v>
      </c>
      <c r="G39" s="3">
        <v>147423</v>
      </c>
      <c r="H39" s="3">
        <v>6571</v>
      </c>
      <c r="I39" s="3">
        <v>5040</v>
      </c>
      <c r="J39" s="3">
        <v>18341</v>
      </c>
      <c r="K39" s="3">
        <v>207</v>
      </c>
      <c r="L39" s="3">
        <f t="shared" si="1"/>
        <v>3062076</v>
      </c>
    </row>
    <row r="40" spans="1:12">
      <c r="A40" s="7" t="s">
        <v>10</v>
      </c>
      <c r="B40" s="3">
        <f t="shared" si="0"/>
        <v>159484</v>
      </c>
      <c r="C40" s="3">
        <v>22367</v>
      </c>
      <c r="D40" s="3">
        <v>8887</v>
      </c>
      <c r="E40" s="3">
        <v>7412</v>
      </c>
      <c r="F40" s="3">
        <v>9082</v>
      </c>
      <c r="G40" s="3">
        <v>9226</v>
      </c>
      <c r="H40" s="3">
        <v>1545</v>
      </c>
      <c r="I40" s="3">
        <v>2681</v>
      </c>
      <c r="J40" s="3">
        <v>98242</v>
      </c>
      <c r="K40" s="3">
        <v>42</v>
      </c>
      <c r="L40" s="3">
        <f t="shared" si="1"/>
        <v>1913808</v>
      </c>
    </row>
    <row r="41" spans="1:12">
      <c r="A41" s="7" t="s">
        <v>11</v>
      </c>
      <c r="B41" s="3">
        <f t="shared" si="0"/>
        <v>207329</v>
      </c>
      <c r="C41" s="3">
        <v>68461</v>
      </c>
      <c r="D41" s="3">
        <v>8063</v>
      </c>
      <c r="E41" s="3">
        <v>30252</v>
      </c>
      <c r="F41" s="3">
        <v>13110</v>
      </c>
      <c r="G41" s="3">
        <v>13277</v>
      </c>
      <c r="H41" s="3">
        <v>45682</v>
      </c>
      <c r="I41" s="3">
        <v>16845</v>
      </c>
      <c r="J41" s="3">
        <v>11558</v>
      </c>
      <c r="K41" s="3">
        <v>81</v>
      </c>
      <c r="L41" s="3">
        <f t="shared" si="1"/>
        <v>2487948</v>
      </c>
    </row>
    <row r="42" spans="1:12" ht="13.8" customHeight="1">
      <c r="A42" s="7" t="s">
        <v>12</v>
      </c>
      <c r="B42" s="3">
        <f t="shared" si="0"/>
        <v>207328</v>
      </c>
      <c r="C42" s="4">
        <v>19465</v>
      </c>
      <c r="D42" s="4">
        <v>14937</v>
      </c>
      <c r="E42" s="4">
        <v>10012</v>
      </c>
      <c r="F42" s="4">
        <v>127914</v>
      </c>
      <c r="G42" s="4">
        <v>12739</v>
      </c>
      <c r="H42" s="4">
        <v>2357</v>
      </c>
      <c r="I42" s="4">
        <v>3146</v>
      </c>
      <c r="J42" s="4">
        <v>16627</v>
      </c>
      <c r="K42" s="4">
        <v>131</v>
      </c>
      <c r="L42" s="3">
        <f t="shared" si="1"/>
        <v>2487936</v>
      </c>
    </row>
    <row r="43" spans="1:12" s="10" customFormat="1">
      <c r="A43" s="11" t="s">
        <v>13</v>
      </c>
      <c r="B43" s="4">
        <f t="shared" si="0"/>
        <v>127736</v>
      </c>
      <c r="C43" s="4">
        <v>11134</v>
      </c>
      <c r="D43" s="4">
        <v>10935</v>
      </c>
      <c r="E43" s="4">
        <v>5991</v>
      </c>
      <c r="F43" s="4">
        <v>11261</v>
      </c>
      <c r="G43" s="4">
        <v>8710</v>
      </c>
      <c r="H43" s="4">
        <v>65629</v>
      </c>
      <c r="I43" s="4">
        <v>2910</v>
      </c>
      <c r="J43" s="4">
        <v>11059</v>
      </c>
      <c r="K43" s="4">
        <v>107</v>
      </c>
      <c r="L43" s="4">
        <f>765510+510347</f>
        <v>1275857</v>
      </c>
    </row>
    <row r="44" spans="1:12" ht="13.8" customHeight="1">
      <c r="A44" s="7" t="s">
        <v>14</v>
      </c>
      <c r="B44" s="3">
        <f t="shared" si="0"/>
        <v>223277</v>
      </c>
      <c r="C44" s="3">
        <v>24177</v>
      </c>
      <c r="D44" s="3">
        <v>14525</v>
      </c>
      <c r="E44" s="3">
        <v>10990</v>
      </c>
      <c r="F44" s="3">
        <v>19450</v>
      </c>
      <c r="G44" s="3">
        <v>18001</v>
      </c>
      <c r="H44" s="3">
        <v>3484</v>
      </c>
      <c r="I44" s="3">
        <v>4940</v>
      </c>
      <c r="J44" s="3">
        <v>127434</v>
      </c>
      <c r="K44" s="3">
        <v>276</v>
      </c>
      <c r="L44" s="3">
        <f t="shared" si="1"/>
        <v>2679324</v>
      </c>
    </row>
    <row r="45" spans="1:12">
      <c r="A45" s="7" t="s">
        <v>15</v>
      </c>
      <c r="B45" s="3">
        <f t="shared" si="0"/>
        <v>239225</v>
      </c>
      <c r="C45" s="3">
        <v>130822</v>
      </c>
      <c r="D45" s="3">
        <v>25000</v>
      </c>
      <c r="E45" s="3">
        <v>14988</v>
      </c>
      <c r="F45" s="3">
        <v>19189</v>
      </c>
      <c r="G45" s="3">
        <v>17388</v>
      </c>
      <c r="H45" s="3">
        <v>3891</v>
      </c>
      <c r="I45" s="3">
        <v>5549</v>
      </c>
      <c r="J45" s="3">
        <v>21978</v>
      </c>
      <c r="K45" s="3">
        <v>420</v>
      </c>
      <c r="L45" s="3">
        <f t="shared" si="1"/>
        <v>2870700</v>
      </c>
    </row>
  </sheetData>
  <mergeCells count="9">
    <mergeCell ref="A2:B2"/>
    <mergeCell ref="A3:A5"/>
    <mergeCell ref="A24:L24"/>
    <mergeCell ref="A25:A27"/>
    <mergeCell ref="B25:K25"/>
    <mergeCell ref="L25:L27"/>
    <mergeCell ref="B26:B27"/>
    <mergeCell ref="C26:K26"/>
    <mergeCell ref="B3:B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Фин.норм.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2013-05-14T05:37:17Z</cp:lastPrinted>
  <dcterms:created xsi:type="dcterms:W3CDTF">2012-11-27T11:31:07Z</dcterms:created>
  <dcterms:modified xsi:type="dcterms:W3CDTF">2014-01-28T06:15:27Z</dcterms:modified>
</cp:coreProperties>
</file>